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3" i="1" s="1"/>
  <c r="C19" i="4" s="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67" i="1" l="1"/>
  <c r="C29" i="4" s="1"/>
  <c r="P157" i="1"/>
  <c r="C28" i="4" s="1"/>
  <c r="P141" i="1"/>
  <c r="C27" i="4" s="1"/>
  <c r="P130" i="1"/>
  <c r="C26" i="4" s="1"/>
  <c r="P120" i="1"/>
  <c r="C25" i="4" s="1"/>
  <c r="P106" i="1"/>
  <c r="C24" i="4" s="1"/>
  <c r="P93" i="1"/>
  <c r="C23"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<sst xmlns="http://schemas.openxmlformats.org/spreadsheetml/2006/main" count="341" uniqueCount="234">
  <si>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</si>
  <si>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</si>
  <si>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</si>
  <si>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</si>
  <si>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</si>
  <si>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</si>
  <si>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</si>
  <si>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</si>
  <si>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</si>
  <si>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</si>
  <si>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</si>
  <si>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</si>
  <si>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</si>
  <si>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</si>
  <si>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</si>
  <si>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</si>
  <si>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</si>
  <si>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</si>
  <si>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</si>
  <si>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</si>
  <si>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</si>
  <si>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</si>
  <si>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</si>
  <si>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</si>
  <si>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</si>
  <si>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</si>
  <si>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</si>
  <si>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</si>
  <si>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</si>
  <si>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</si>
  <si>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</si>
  <si>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</si>
  <si>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</si>
  <si>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</si>
  <si>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</si>
  <si>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</si>
  <si>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</si>
  <si>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</si>
  <si>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</si>
  <si>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</si>
  <si>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</si>
  <si>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</si>
  <si>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</si>
  <si>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</si>
  <si>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</si>
  <si>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</si>
  <si>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</si>
  <si>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</si>
  <si>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</si>
  <si>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</si>
  <si>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</si>
  <si>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</si>
  <si>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</si>
  <si>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</si>
  <si>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</si>
  <si>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</si>
  <si>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</si>
  <si>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</si>
  <si>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</si>
  <si>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</si>
  <si>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</si>
  <si>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</si>
  <si>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</si>
  <si>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</si>
  <si>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</si>
  <si>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</si>
  <si>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</si>
  <si>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</si>
  <si>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</si>
  <si>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</si>
  <si>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</si>
  <si>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</si>
  <si>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</si>
  <si>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</si>
  <si>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</si>
  <si>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</si>
  <si>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</si>
  <si>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</si>
  <si>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</si>
  <si>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</si>
  <si>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</si>
  <si>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</si>
  <si>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</si>
  <si>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</si>
  <si>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</si>
  <si>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</si>
  <si>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</si>
  <si>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</si>
  <si>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</si>
  <si>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</si>
  <si>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</si>
  <si>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</si>
  <si>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</si>
  <si>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</si>
  <si>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</si>
  <si>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</si>
  <si>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</si>
  <si>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</si>
  <si>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</si>
  <si>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</si>
  <si>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</si>
  <si>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</si>
  <si>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</si>
  <si>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</si>
  <si>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</si>
  <si>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</si>
  <si>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</si>
  <si>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</si>
  <si>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</si>
  <si>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</si>
  <si>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</si>
  <si>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</si>
  <si>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</si>
  <si>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</si>
  <si>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</si>
  <si>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</si>
  <si>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</si>
  <si>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</si>
  <si>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</si>
  <si>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</si>
  <si>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</si>
  <si>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</si>
  <si>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</si>
  <si>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</si>
  <si>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</si>
  <si>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</si>
  <si>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</si>
  <si>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</si>
  <si>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</si>
  <si>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</si>
  <si>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</si>
  <si>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</si>
  <si>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</si>
  <si>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</si>
  <si>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</si>
  <si>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</si>
  <si>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</si>
  <si>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</si>
  <si>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</si>
  <si>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</si>
  <si>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</si>
  <si>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</si>
  <si>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</si>
  <si>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</si>
  <si>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</si>
  <si>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</si>
  <si>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</si>
  <si>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</si>
  <si>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</si>
  <si>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</si>
  <si>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</si>
  <si>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</si>
  <si>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</si>
  <si>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</si>
  <si>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</si>
  <si>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</si>
  <si>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</si>
  <si>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</si>
  <si>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</si>
  <si>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</si>
  <si>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</si>
  <si>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</si>
  <si>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</si>
  <si>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</si>
  <si>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</si>
  <si>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</si>
  <si>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</si>
  <si>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</si>
  <si>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</si>
  <si>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</si>
  <si>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</si>
  <si>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</si>
  <si>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</si>
  <si>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</si>
  <si>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</si>
  <si>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</si>
  <si>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</si>
  <si>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</si>
  <si>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</si>
  <si>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</si>
  <si>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</si>
  <si>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</si>
  <si>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</si>
  <si>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</si>
  <si>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</si>
  <si>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</si>
  <si>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</si>
  <si>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</si>
  <si>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</si>
  <si>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</si>
  <si>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</si>
  <si>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</si>
  <si>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</si>
  <si>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</si>
  <si>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</si>
  <si>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</si>
  <si>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</si>
  <si>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</si>
  <si>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</si>
  <si>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</si>
  <si>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</si>
  <si>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</si>
  <si>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</si>
  <si>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</si>
  <si>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</si>
  <si>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</si>
  <si>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</si>
  <si>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</si>
  <si>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</si>
  <si>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</si>
  <si>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</si>
  <si>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</si>
  <si>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</si>
  <si>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</si>
  <si>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</si>
  <si>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</si>
  <si>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</si>
  <si>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</si>
  <si>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</si>
  <si>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</si>
  <si>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</si>
  <si>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</si>
  <si>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</si>
  <si>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</si>
  <si>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</si>
  <si>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</si>
  <si>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</si>
  <si>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</si>
  <si>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Fatah Hidayat, S.Ag., M.Pd.I</t>
  </si>
  <si>
    <t>Dr. Muhammad Sadi Is, MH</t>
  </si>
  <si>
    <t>Alimron, M.Ag.</t>
  </si>
  <si>
    <t xml:space="preserve">Prodi Hukum Pidana Islam </t>
  </si>
  <si>
    <t>13 Agustus 2019</t>
  </si>
  <si>
    <t>9 Kriteria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</si>
</sst>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0.8125</c:v>
                </c:pt>
                <c:pt idx="1">
                  <c:v>0.8125</c:v>
                </c:pt>
                <c:pt idx="2">
                  <c:v>0.875</c:v>
                </c:pt>
                <c:pt idx="3">
                  <c:v>0.9375</c:v>
                </c:pt>
                <c:pt idx="4">
                  <c:v>0.75</c:v>
                </c:pt>
                <c:pt idx="5">
                  <c:v>0.76470588235294112</c:v>
                </c:pt>
                <c:pt idx="6">
                  <c:v>0.9285714285714286</c:v>
                </c:pt>
                <c:pt idx="7">
                  <c:v>0.9375</c:v>
                </c:pt>
                <c:pt idx="8">
                  <c:v>0.875</c:v>
                </c:pt>
                <c:pt idx="9">
                  <c:v>0.9</c:v>
                </c:pt>
                <c:pt idx="10">
                  <c:v>0.95</c:v>
                </c:pt>
                <c:pt idx="11">
                  <c:v>0.9375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18727424"/>
        <c:axId val="118728960"/>
      </c:barChart>
      <c:catAx>
        <c:axId val="118727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728960"/>
        <c:crossesAt val="0"/>
        <c:auto val="1"/>
        <c:lblAlgn val="ctr"/>
        <c:lblOffset val="100"/>
        <c:noMultiLvlLbl val="0"/>
      </c:catAx>
      <c:valAx>
        <c:axId val="11872896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72742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67" zoomScaleNormal="100" workbookViewId="0">
      <selection activeCell="N70" sqref="N70"/>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t="s">
        <v>233</v>
      </c>
      <c r="M9" s="185"/>
      <c r="N9" s="185"/>
      <c r="O9" s="185"/>
      <c r="P9" s="186"/>
    </row>
    <row r="10" spans="1:16">
      <c r="A10" s="142" t="s">
        <v>3</v>
      </c>
      <c r="B10" s="143"/>
      <c r="C10" s="143"/>
      <c r="D10" s="143"/>
      <c r="E10" s="143"/>
      <c r="F10" s="17"/>
      <c r="G10" s="5"/>
      <c r="H10" s="5"/>
      <c r="I10" s="5"/>
      <c r="J10" s="5"/>
      <c r="K10" s="6" t="s">
        <v>22</v>
      </c>
      <c r="L10" s="187" t="s">
        <v>232</v>
      </c>
      <c r="M10" s="187"/>
      <c r="N10" s="187"/>
      <c r="O10" s="187"/>
      <c r="P10" s="188"/>
    </row>
    <row r="11" spans="1:16">
      <c r="A11" s="156" t="s">
        <v>4</v>
      </c>
      <c r="B11" s="157"/>
      <c r="C11" s="157"/>
      <c r="D11" s="157"/>
      <c r="E11" s="157"/>
      <c r="F11" s="15"/>
      <c r="G11" s="7"/>
      <c r="H11" s="7"/>
      <c r="I11" s="7"/>
      <c r="J11" s="7"/>
      <c r="K11" s="6" t="s">
        <v>23</v>
      </c>
      <c r="L11" s="189" t="s">
        <v>231</v>
      </c>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228</v>
      </c>
      <c r="B13" s="147"/>
      <c r="C13" s="153"/>
      <c r="D13" s="146" t="s">
        <v>229</v>
      </c>
      <c r="E13" s="147"/>
      <c r="F13" s="147"/>
      <c r="G13" s="153"/>
      <c r="H13" s="146"/>
      <c r="I13" s="147"/>
      <c r="J13" s="147"/>
      <c r="K13" s="152"/>
      <c r="L13" s="152"/>
      <c r="M13" s="152"/>
      <c r="N13" s="133" t="s">
        <v>230</v>
      </c>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3</v>
      </c>
      <c r="O20" s="19" t="str">
        <f>IF(NOT(ISBLANK(N20)),IF(OR(N20=0,N20=1,N20=2),"KTS",IF(N20=3,"OB",IF(N20=4,"SESUAI","ERROR"))),"")</f>
        <v>OB</v>
      </c>
      <c r="P20" s="53">
        <f>N20/4</f>
        <v>0.75</v>
      </c>
      <c r="T20" s="20"/>
    </row>
    <row r="21" spans="1:20">
      <c r="A21" s="133"/>
      <c r="B21" s="131"/>
      <c r="C21" s="131"/>
      <c r="D21" s="131"/>
      <c r="E21" s="131"/>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3"/>
      <c r="B22" s="131"/>
      <c r="C22" s="131"/>
      <c r="D22" s="131"/>
      <c r="E22" s="131"/>
      <c r="F22" s="21">
        <v>3</v>
      </c>
      <c r="G22" s="137" t="s">
        <v>39</v>
      </c>
      <c r="H22" s="137"/>
      <c r="I22" s="137"/>
      <c r="J22" s="137"/>
      <c r="K22" s="137"/>
      <c r="L22" s="137"/>
      <c r="M22" s="137"/>
      <c r="N22" s="13">
        <v>4</v>
      </c>
      <c r="O22" s="19" t="str">
        <f t="shared" ref="O22:O24" si="1">IF(NOT(ISBLANK(N22)),IF(OR(N22=0,N22=1,N22=2),"KTS",IF(N22=3,"OB",IF(N22=4,"SESUAI","ERROR"))),"")</f>
        <v>SESUAI</v>
      </c>
      <c r="P22" s="53">
        <f t="shared" si="0"/>
        <v>1</v>
      </c>
      <c r="Q22" t="s">
        <v>208</v>
      </c>
      <c r="T22" s="18"/>
    </row>
    <row r="23" spans="1:20" ht="32.25" customHeight="1">
      <c r="A23" s="133"/>
      <c r="B23" s="131"/>
      <c r="C23" s="131"/>
      <c r="D23" s="131"/>
      <c r="E23" s="131"/>
      <c r="F23" s="21">
        <v>4</v>
      </c>
      <c r="G23" s="111" t="s">
        <v>40</v>
      </c>
      <c r="H23" s="111"/>
      <c r="I23" s="111"/>
      <c r="J23" s="111"/>
      <c r="K23" s="111"/>
      <c r="L23" s="111"/>
      <c r="M23" s="111"/>
      <c r="N23" s="13">
        <v>3</v>
      </c>
      <c r="O23" s="19" t="str">
        <f t="shared" si="1"/>
        <v>OB</v>
      </c>
      <c r="P23" s="53">
        <f t="shared" si="0"/>
        <v>0.75</v>
      </c>
    </row>
    <row r="24" spans="1:20">
      <c r="A24" s="96" t="s">
        <v>24</v>
      </c>
      <c r="B24" s="96"/>
      <c r="C24" s="96"/>
      <c r="D24" s="96"/>
      <c r="E24" s="96"/>
      <c r="F24" s="96"/>
      <c r="G24" s="96"/>
      <c r="H24" s="96"/>
      <c r="I24" s="96"/>
      <c r="J24" s="96"/>
      <c r="K24" s="96"/>
      <c r="L24" s="96"/>
      <c r="M24" s="96"/>
      <c r="N24" s="48">
        <f>MODE((N20:N23),1)</f>
        <v>3</v>
      </c>
      <c r="O24" s="49" t="str">
        <f t="shared" si="1"/>
        <v>OB</v>
      </c>
      <c r="P24" s="54">
        <f>AVERAGE(P20:P23)</f>
        <v>0.8125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3</v>
      </c>
      <c r="O29" s="19" t="str">
        <f>IF(NOT(ISBLANK(N29)),IF(OR(N29=0,N29=1,N29=2),"KTS",IF(N29=3,"OB",IF(N29=4,"SESUAI","ERROR"))),"")</f>
        <v>OB</v>
      </c>
      <c r="P29" s="53">
        <f>N29/4</f>
        <v>0.75</v>
      </c>
    </row>
    <row r="30" spans="1:20" ht="26.25" customHeight="1">
      <c r="A30" s="133"/>
      <c r="B30" s="131"/>
      <c r="C30" s="131"/>
      <c r="D30" s="131"/>
      <c r="E30" s="131"/>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3"/>
      <c r="B31" s="131"/>
      <c r="C31" s="131"/>
      <c r="D31" s="131"/>
      <c r="E31" s="131"/>
      <c r="F31" s="21">
        <v>3</v>
      </c>
      <c r="G31" s="137" t="s">
        <v>42</v>
      </c>
      <c r="H31" s="137"/>
      <c r="I31" s="137"/>
      <c r="J31" s="137"/>
      <c r="K31" s="137"/>
      <c r="L31" s="137"/>
      <c r="M31" s="137"/>
      <c r="N31" s="13">
        <v>4</v>
      </c>
      <c r="O31" s="19" t="str">
        <f t="shared" si="2"/>
        <v>SESUAI</v>
      </c>
      <c r="P31" s="53">
        <f t="shared" si="3"/>
        <v>1</v>
      </c>
    </row>
    <row r="32" spans="1:20" ht="27" customHeight="1">
      <c r="A32" s="133"/>
      <c r="B32" s="131"/>
      <c r="C32" s="131"/>
      <c r="D32" s="131"/>
      <c r="E32" s="131"/>
      <c r="F32" s="21">
        <v>4</v>
      </c>
      <c r="G32" s="111" t="s">
        <v>44</v>
      </c>
      <c r="H32" s="111"/>
      <c r="I32" s="111"/>
      <c r="J32" s="111"/>
      <c r="K32" s="111"/>
      <c r="L32" s="111"/>
      <c r="M32" s="111"/>
      <c r="N32" s="13">
        <v>3</v>
      </c>
      <c r="O32" s="19" t="str">
        <f t="shared" si="2"/>
        <v>OB</v>
      </c>
      <c r="P32" s="53">
        <f t="shared" si="3"/>
        <v>0.75</v>
      </c>
    </row>
    <row r="33" spans="1:16" ht="22.5" customHeight="1">
      <c r="A33" s="96" t="s">
        <v>24</v>
      </c>
      <c r="B33" s="96"/>
      <c r="C33" s="96"/>
      <c r="D33" s="96"/>
      <c r="E33" s="96"/>
      <c r="F33" s="96"/>
      <c r="G33" s="96"/>
      <c r="H33" s="96"/>
      <c r="I33" s="96"/>
      <c r="J33" s="96"/>
      <c r="K33" s="96"/>
      <c r="L33" s="96"/>
      <c r="M33" s="96"/>
      <c r="N33" s="51">
        <f>MODE((N29:N32),1)</f>
        <v>3</v>
      </c>
      <c r="O33" s="49" t="str">
        <f t="shared" si="2"/>
        <v>OB</v>
      </c>
      <c r="P33" s="55">
        <f>AVERAGE(P29:P32)</f>
        <v>0.8125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6" t="s">
        <v>24</v>
      </c>
      <c r="B41" s="96"/>
      <c r="C41" s="96"/>
      <c r="D41" s="96"/>
      <c r="E41" s="96"/>
      <c r="F41" s="96"/>
      <c r="G41" s="96"/>
      <c r="H41" s="96"/>
      <c r="I41" s="96"/>
      <c r="J41" s="96"/>
      <c r="K41" s="96"/>
      <c r="L41" s="96"/>
      <c r="M41" s="96"/>
      <c r="N41" s="13" t="e">
        <f>MODE((N39:N40),1)</f>
        <v>#N/A</v>
      </c>
      <c r="O41" s="19" t="e">
        <f t="shared" si="4"/>
        <v>#N/A</v>
      </c>
      <c r="P41" s="57">
        <f>AVERAGE(P39:P40)</f>
        <v>0.875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28" t="s">
        <v>209</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5">IF(NOT(ISBLANK(N48)),IF(OR(N48=0,N48=1,N48=2),"KTS",IF(N48=3,"OB",IF(N48=4,"SESUAI","ERROR"))),"")</f>
        <v>SESUAI</v>
      </c>
      <c r="P48" s="53">
        <f t="shared" ref="P48:P57" si="6">N48/4</f>
        <v>1</v>
      </c>
    </row>
    <row r="49" spans="1:16" ht="53.25" customHeight="1">
      <c r="A49" s="30">
        <v>3</v>
      </c>
      <c r="B49" s="113" t="s">
        <v>49</v>
      </c>
      <c r="C49" s="113"/>
      <c r="D49" s="113"/>
      <c r="E49" s="113"/>
      <c r="F49" s="24">
        <v>3</v>
      </c>
      <c r="G49" s="111" t="s">
        <v>50</v>
      </c>
      <c r="H49" s="111"/>
      <c r="I49" s="111"/>
      <c r="J49" s="111"/>
      <c r="K49" s="111"/>
      <c r="L49" s="111"/>
      <c r="M49" s="111"/>
      <c r="N49" s="13">
        <v>4</v>
      </c>
      <c r="O49" s="19" t="str">
        <f t="shared" si="5"/>
        <v>SESUAI</v>
      </c>
      <c r="P49" s="53">
        <f t="shared" si="6"/>
        <v>1</v>
      </c>
    </row>
    <row r="50" spans="1:16" ht="92.25" customHeight="1">
      <c r="A50" s="30">
        <v>4</v>
      </c>
      <c r="B50" s="113" t="s">
        <v>51</v>
      </c>
      <c r="C50" s="113"/>
      <c r="D50" s="113"/>
      <c r="E50" s="113"/>
      <c r="F50" s="24">
        <v>4</v>
      </c>
      <c r="G50" s="103" t="s">
        <v>52</v>
      </c>
      <c r="H50" s="104"/>
      <c r="I50" s="104"/>
      <c r="J50" s="104"/>
      <c r="K50" s="104"/>
      <c r="L50" s="104"/>
      <c r="M50" s="105"/>
      <c r="N50" s="13">
        <v>3</v>
      </c>
      <c r="O50" s="19" t="str">
        <f t="shared" si="5"/>
        <v>OB</v>
      </c>
      <c r="P50" s="53">
        <f t="shared" si="6"/>
        <v>0.75</v>
      </c>
    </row>
    <row r="51" spans="1:16" ht="84.75" customHeight="1">
      <c r="A51" s="129" t="s">
        <v>53</v>
      </c>
      <c r="B51" s="130"/>
      <c r="C51" s="106" t="s">
        <v>54</v>
      </c>
      <c r="D51" s="107"/>
      <c r="E51" s="108"/>
      <c r="F51" s="24">
        <v>1</v>
      </c>
      <c r="G51" s="103" t="s">
        <v>55</v>
      </c>
      <c r="H51" s="104"/>
      <c r="I51" s="104"/>
      <c r="J51" s="104"/>
      <c r="K51" s="104"/>
      <c r="L51" s="104"/>
      <c r="M51" s="105"/>
      <c r="N51" s="13">
        <v>4</v>
      </c>
      <c r="O51" s="19" t="str">
        <f t="shared" si="5"/>
        <v>SESUAI</v>
      </c>
      <c r="P51" s="53">
        <f>N51/4</f>
        <v>1</v>
      </c>
    </row>
    <row r="52" spans="1:16" ht="77.25" customHeight="1">
      <c r="A52" s="30">
        <v>2</v>
      </c>
      <c r="B52" s="113" t="s">
        <v>56</v>
      </c>
      <c r="C52" s="113"/>
      <c r="D52" s="113"/>
      <c r="E52" s="113"/>
      <c r="F52" s="24">
        <v>2</v>
      </c>
      <c r="G52" s="103" t="s">
        <v>57</v>
      </c>
      <c r="H52" s="104"/>
      <c r="I52" s="104"/>
      <c r="J52" s="104"/>
      <c r="K52" s="104"/>
      <c r="L52" s="104"/>
      <c r="M52" s="105"/>
      <c r="N52" s="13">
        <v>3</v>
      </c>
      <c r="O52" s="19" t="str">
        <f t="shared" si="5"/>
        <v>OB</v>
      </c>
      <c r="P52" s="53">
        <f t="shared" si="6"/>
        <v>0.75</v>
      </c>
    </row>
    <row r="53" spans="1:16" ht="50.25" customHeight="1">
      <c r="A53" s="30">
        <v>3</v>
      </c>
      <c r="B53" s="113" t="s">
        <v>58</v>
      </c>
      <c r="C53" s="113"/>
      <c r="D53" s="113"/>
      <c r="E53" s="113"/>
      <c r="F53" s="24">
        <v>3</v>
      </c>
      <c r="G53" s="103" t="s">
        <v>59</v>
      </c>
      <c r="H53" s="104"/>
      <c r="I53" s="104"/>
      <c r="J53" s="104"/>
      <c r="K53" s="104"/>
      <c r="L53" s="104"/>
      <c r="M53" s="105"/>
      <c r="N53" s="13">
        <v>4</v>
      </c>
      <c r="O53" s="19" t="str">
        <f t="shared" si="5"/>
        <v>SESUAI</v>
      </c>
      <c r="P53" s="53">
        <f t="shared" si="6"/>
        <v>1</v>
      </c>
    </row>
    <row r="54" spans="1:16" ht="69.75" customHeight="1">
      <c r="A54" s="124" t="s">
        <v>60</v>
      </c>
      <c r="B54" s="108"/>
      <c r="C54" s="106" t="s">
        <v>61</v>
      </c>
      <c r="D54" s="107"/>
      <c r="E54" s="108"/>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4</v>
      </c>
      <c r="O57" s="19" t="str">
        <f t="shared" si="5"/>
        <v>SESUAI</v>
      </c>
      <c r="P57" s="53">
        <f t="shared" si="6"/>
        <v>1</v>
      </c>
    </row>
    <row r="58" spans="1:16" ht="72.75" customHeight="1">
      <c r="A58" s="30">
        <v>2</v>
      </c>
      <c r="B58" s="113" t="s">
        <v>66</v>
      </c>
      <c r="C58" s="113"/>
      <c r="D58" s="113"/>
      <c r="E58" s="113"/>
      <c r="F58" s="24">
        <v>2</v>
      </c>
      <c r="G58" s="118"/>
      <c r="H58" s="119"/>
      <c r="I58" s="119"/>
      <c r="J58" s="119"/>
      <c r="K58" s="119"/>
      <c r="L58" s="119"/>
      <c r="M58" s="120"/>
      <c r="N58" s="13">
        <v>4</v>
      </c>
      <c r="O58" s="19" t="str">
        <f t="shared" si="5"/>
        <v>SESUAI</v>
      </c>
      <c r="P58" s="53">
        <f>N58/4</f>
        <v>1</v>
      </c>
    </row>
    <row r="59" spans="1:16">
      <c r="A59" s="96" t="s">
        <v>24</v>
      </c>
      <c r="B59" s="96"/>
      <c r="C59" s="96"/>
      <c r="D59" s="96"/>
      <c r="E59" s="96"/>
      <c r="F59" s="96"/>
      <c r="G59" s="96"/>
      <c r="H59" s="96"/>
      <c r="I59" s="96"/>
      <c r="J59" s="96"/>
      <c r="K59" s="96"/>
      <c r="L59" s="96"/>
      <c r="M59" s="96"/>
      <c r="N59" s="13">
        <f>MODE((N47:N58),1)</f>
        <v>4</v>
      </c>
      <c r="O59" s="19" t="str">
        <f t="shared" si="5"/>
        <v>SESUAI</v>
      </c>
      <c r="P59" s="47">
        <f>AVERAGE(P47:P58)</f>
        <v>0.9375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4</v>
      </c>
      <c r="O65" s="19" t="str">
        <f>IF(NOT(ISBLANK(N65)),IF(OR(N65=0,N65=1,N65=2),"KTS",IF(N65=3,"OB",IF(N65=4,"SESUAI","ERROR"))),"")</f>
        <v>SESUAI</v>
      </c>
      <c r="P65" s="53">
        <f>N65/4</f>
        <v>1</v>
      </c>
    </row>
    <row r="66" spans="1:16" ht="112.5" customHeight="1">
      <c r="A66" s="31">
        <v>2</v>
      </c>
      <c r="B66" s="100" t="s">
        <v>71</v>
      </c>
      <c r="C66" s="101"/>
      <c r="D66" s="101"/>
      <c r="E66" s="102"/>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8"/>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7" t="s">
        <v>75</v>
      </c>
      <c r="C68" s="98"/>
      <c r="D68" s="98"/>
      <c r="E68" s="99"/>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3" t="s">
        <v>77</v>
      </c>
      <c r="H69" s="104"/>
      <c r="I69" s="104"/>
      <c r="J69" s="104"/>
      <c r="K69" s="104"/>
      <c r="L69" s="104"/>
      <c r="M69" s="105"/>
      <c r="N69" s="13">
        <v>4</v>
      </c>
      <c r="O69" s="19" t="str">
        <f t="shared" si="7"/>
        <v>SESUAI</v>
      </c>
      <c r="P69" s="53">
        <f t="shared" si="8"/>
        <v>1</v>
      </c>
    </row>
    <row r="70" spans="1:16">
      <c r="A70" s="96" t="s">
        <v>24</v>
      </c>
      <c r="B70" s="96"/>
      <c r="C70" s="96"/>
      <c r="D70" s="96"/>
      <c r="E70" s="96"/>
      <c r="F70" s="96"/>
      <c r="G70" s="96"/>
      <c r="H70" s="96"/>
      <c r="I70" s="96"/>
      <c r="J70" s="96"/>
      <c r="K70" s="96"/>
      <c r="L70" s="96"/>
      <c r="M70" s="96"/>
      <c r="N70" s="13">
        <f>MODE((N65:N69),1)</f>
        <v>4</v>
      </c>
      <c r="O70" s="19" t="str">
        <f t="shared" si="7"/>
        <v>SESUAI</v>
      </c>
      <c r="P70" s="47">
        <f>AVERAGE(P65:P69)</f>
        <v>0.75</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7" t="s">
        <v>82</v>
      </c>
      <c r="C77" s="98"/>
      <c r="D77" s="98"/>
      <c r="E77" s="99"/>
      <c r="F77" s="24">
        <v>2</v>
      </c>
      <c r="G77" s="103" t="s">
        <v>83</v>
      </c>
      <c r="H77" s="104"/>
      <c r="I77" s="104"/>
      <c r="J77" s="104"/>
      <c r="K77" s="104"/>
      <c r="L77" s="104"/>
      <c r="M77" s="105"/>
      <c r="N77" s="13">
        <v>3</v>
      </c>
      <c r="O77" s="19" t="str">
        <f t="shared" ref="O77:O93" si="9">IF(NOT(ISBLANK(N77)),IF(OR(N77=0,N77=1,N77=2),"KTS",IF(N77=3,"OB",IF(N77=4,"SESUAI","ERROR"))),"")</f>
        <v>OB</v>
      </c>
      <c r="P77" s="53">
        <f t="shared" ref="P77:P92" si="10">N77/4</f>
        <v>0.75</v>
      </c>
    </row>
    <row r="78" spans="1:16" ht="94.5" customHeight="1">
      <c r="A78" s="24">
        <v>3</v>
      </c>
      <c r="B78" s="100" t="s">
        <v>84</v>
      </c>
      <c r="C78" s="101"/>
      <c r="D78" s="101"/>
      <c r="E78" s="102"/>
      <c r="F78" s="24">
        <v>3</v>
      </c>
      <c r="G78" s="103" t="s">
        <v>85</v>
      </c>
      <c r="H78" s="104"/>
      <c r="I78" s="104"/>
      <c r="J78" s="104"/>
      <c r="K78" s="104"/>
      <c r="L78" s="104"/>
      <c r="M78" s="105"/>
      <c r="N78" s="13">
        <v>4</v>
      </c>
      <c r="O78" s="19" t="str">
        <f t="shared" si="9"/>
        <v>SESUAI</v>
      </c>
      <c r="P78" s="53">
        <f t="shared" si="10"/>
        <v>1</v>
      </c>
    </row>
    <row r="79" spans="1:16" ht="183" customHeight="1">
      <c r="A79" s="34">
        <v>4</v>
      </c>
      <c r="B79" s="100" t="s">
        <v>86</v>
      </c>
      <c r="C79" s="101"/>
      <c r="D79" s="101"/>
      <c r="E79" s="102"/>
      <c r="F79" s="24">
        <v>4</v>
      </c>
      <c r="G79" s="103" t="s">
        <v>87</v>
      </c>
      <c r="H79" s="104"/>
      <c r="I79" s="104"/>
      <c r="J79" s="104"/>
      <c r="K79" s="104"/>
      <c r="L79" s="104"/>
      <c r="M79" s="105"/>
      <c r="N79" s="13">
        <v>4</v>
      </c>
      <c r="O79" s="19" t="str">
        <f t="shared" si="9"/>
        <v>SESUAI</v>
      </c>
      <c r="P79" s="53">
        <f t="shared" si="10"/>
        <v>1</v>
      </c>
    </row>
    <row r="80" spans="1:16" ht="232.5" customHeight="1">
      <c r="A80" s="24">
        <v>5</v>
      </c>
      <c r="B80" s="100" t="s">
        <v>88</v>
      </c>
      <c r="C80" s="101"/>
      <c r="D80" s="101"/>
      <c r="E80" s="102"/>
      <c r="F80" s="24">
        <v>5</v>
      </c>
      <c r="G80" s="103" t="s">
        <v>89</v>
      </c>
      <c r="H80" s="104"/>
      <c r="I80" s="104"/>
      <c r="J80" s="104"/>
      <c r="K80" s="104"/>
      <c r="L80" s="104"/>
      <c r="M80" s="105"/>
      <c r="N80" s="13">
        <v>1</v>
      </c>
      <c r="O80" s="19" t="str">
        <f t="shared" si="9"/>
        <v>KTS</v>
      </c>
      <c r="P80" s="53">
        <f t="shared" si="10"/>
        <v>0.25</v>
      </c>
    </row>
    <row r="81" spans="1:16" ht="60" customHeight="1">
      <c r="A81" s="34">
        <v>6</v>
      </c>
      <c r="B81" s="100" t="s">
        <v>90</v>
      </c>
      <c r="C81" s="101"/>
      <c r="D81" s="101"/>
      <c r="E81" s="102"/>
      <c r="F81" s="24">
        <v>6</v>
      </c>
      <c r="G81" s="112" t="s">
        <v>91</v>
      </c>
      <c r="H81" s="112"/>
      <c r="I81" s="112"/>
      <c r="J81" s="112"/>
      <c r="K81" s="112"/>
      <c r="L81" s="112"/>
      <c r="M81" s="112"/>
      <c r="N81" s="13">
        <v>2</v>
      </c>
      <c r="O81" s="19" t="str">
        <f t="shared" si="9"/>
        <v>KTS</v>
      </c>
      <c r="P81" s="53">
        <f t="shared" si="10"/>
        <v>0.5</v>
      </c>
    </row>
    <row r="82" spans="1:16" ht="127.5" customHeight="1">
      <c r="A82" s="24">
        <v>7</v>
      </c>
      <c r="B82" s="106" t="s">
        <v>92</v>
      </c>
      <c r="C82" s="107"/>
      <c r="D82" s="107"/>
      <c r="E82" s="108"/>
      <c r="F82" s="24">
        <v>7</v>
      </c>
      <c r="G82" s="106" t="s">
        <v>93</v>
      </c>
      <c r="H82" s="109"/>
      <c r="I82" s="109"/>
      <c r="J82" s="109"/>
      <c r="K82" s="109"/>
      <c r="L82" s="109"/>
      <c r="M82" s="110"/>
      <c r="N82" s="13">
        <v>4</v>
      </c>
      <c r="O82" s="19" t="str">
        <f t="shared" si="9"/>
        <v>SESUAI</v>
      </c>
      <c r="P82" s="53">
        <f t="shared" si="10"/>
        <v>1</v>
      </c>
    </row>
    <row r="83" spans="1:16" ht="127.5" customHeight="1">
      <c r="A83" s="114" t="s">
        <v>97</v>
      </c>
      <c r="B83" s="114"/>
      <c r="C83" s="114"/>
      <c r="D83" s="106" t="s">
        <v>98</v>
      </c>
      <c r="E83" s="108"/>
      <c r="F83" s="24">
        <v>1</v>
      </c>
      <c r="G83" s="111" t="s">
        <v>99</v>
      </c>
      <c r="H83" s="111"/>
      <c r="I83" s="111"/>
      <c r="J83" s="111"/>
      <c r="K83" s="111"/>
      <c r="L83" s="111"/>
      <c r="M83" s="111"/>
      <c r="N83" s="13">
        <v>3</v>
      </c>
      <c r="O83" s="19" t="str">
        <f t="shared" si="9"/>
        <v>OB</v>
      </c>
      <c r="P83" s="53">
        <f t="shared" si="10"/>
        <v>0.75</v>
      </c>
    </row>
    <row r="84" spans="1:16" ht="53.25" customHeight="1">
      <c r="A84" s="30">
        <v>2</v>
      </c>
      <c r="B84" s="97" t="s">
        <v>100</v>
      </c>
      <c r="C84" s="98"/>
      <c r="D84" s="98"/>
      <c r="E84" s="99"/>
      <c r="F84" s="24">
        <v>2</v>
      </c>
      <c r="G84" s="93" t="s">
        <v>101</v>
      </c>
      <c r="H84" s="94"/>
      <c r="I84" s="94"/>
      <c r="J84" s="94"/>
      <c r="K84" s="94"/>
      <c r="L84" s="94"/>
      <c r="M84" s="95"/>
      <c r="N84" s="13">
        <v>4</v>
      </c>
      <c r="O84" s="19" t="str">
        <f t="shared" si="9"/>
        <v>SESUAI</v>
      </c>
      <c r="P84" s="53">
        <f t="shared" si="10"/>
        <v>1</v>
      </c>
    </row>
    <row r="85" spans="1:16" ht="127.5" customHeight="1">
      <c r="A85" s="30">
        <v>3</v>
      </c>
      <c r="B85" s="97" t="s">
        <v>102</v>
      </c>
      <c r="C85" s="98"/>
      <c r="D85" s="98"/>
      <c r="E85" s="99"/>
      <c r="F85" s="24">
        <v>3</v>
      </c>
      <c r="G85" s="93" t="s">
        <v>103</v>
      </c>
      <c r="H85" s="94"/>
      <c r="I85" s="94"/>
      <c r="J85" s="94"/>
      <c r="K85" s="94"/>
      <c r="L85" s="94"/>
      <c r="M85" s="95"/>
      <c r="N85" s="13">
        <v>3</v>
      </c>
      <c r="O85" s="19" t="str">
        <f t="shared" si="9"/>
        <v>OB</v>
      </c>
      <c r="P85" s="53">
        <f t="shared" si="10"/>
        <v>0.75</v>
      </c>
    </row>
    <row r="86" spans="1:16" ht="127.5" customHeight="1">
      <c r="A86" s="30">
        <v>4</v>
      </c>
      <c r="B86" s="106" t="s">
        <v>104</v>
      </c>
      <c r="C86" s="107"/>
      <c r="D86" s="107"/>
      <c r="E86" s="108"/>
      <c r="F86" s="24">
        <v>4</v>
      </c>
      <c r="G86" s="93" t="s">
        <v>105</v>
      </c>
      <c r="H86" s="94"/>
      <c r="I86" s="94"/>
      <c r="J86" s="94"/>
      <c r="K86" s="94"/>
      <c r="L86" s="94"/>
      <c r="M86" s="95"/>
      <c r="N86" s="13">
        <v>4</v>
      </c>
      <c r="O86" s="19" t="str">
        <f t="shared" si="9"/>
        <v>SESUAI</v>
      </c>
      <c r="P86" s="53">
        <f t="shared" si="10"/>
        <v>1</v>
      </c>
    </row>
    <row r="87" spans="1:16" ht="127.5" customHeight="1">
      <c r="A87" s="30">
        <v>5</v>
      </c>
      <c r="B87" s="106" t="s">
        <v>106</v>
      </c>
      <c r="C87" s="107"/>
      <c r="D87" s="107"/>
      <c r="E87" s="108"/>
      <c r="F87" s="24">
        <v>5</v>
      </c>
      <c r="G87" s="93" t="s">
        <v>107</v>
      </c>
      <c r="H87" s="94"/>
      <c r="I87" s="94"/>
      <c r="J87" s="94"/>
      <c r="K87" s="94"/>
      <c r="L87" s="94"/>
      <c r="M87" s="95"/>
      <c r="N87" s="13">
        <v>3</v>
      </c>
      <c r="O87" s="19" t="str">
        <f t="shared" si="9"/>
        <v>OB</v>
      </c>
      <c r="P87" s="53">
        <f t="shared" si="10"/>
        <v>0.75</v>
      </c>
    </row>
    <row r="88" spans="1:16" ht="82.5" customHeight="1">
      <c r="A88" s="30">
        <v>6</v>
      </c>
      <c r="B88" s="106" t="s">
        <v>108</v>
      </c>
      <c r="C88" s="107"/>
      <c r="D88" s="107"/>
      <c r="E88" s="108"/>
      <c r="F88" s="24">
        <v>6</v>
      </c>
      <c r="G88" s="93" t="s">
        <v>109</v>
      </c>
      <c r="H88" s="94"/>
      <c r="I88" s="94"/>
      <c r="J88" s="94"/>
      <c r="K88" s="94"/>
      <c r="L88" s="94"/>
      <c r="M88" s="95"/>
      <c r="N88" s="13">
        <v>3</v>
      </c>
      <c r="O88" s="19" t="str">
        <f t="shared" si="9"/>
        <v>OB</v>
      </c>
      <c r="P88" s="53">
        <f t="shared" si="10"/>
        <v>0.75</v>
      </c>
    </row>
    <row r="89" spans="1:16" ht="93" customHeight="1">
      <c r="A89" s="30">
        <v>7</v>
      </c>
      <c r="B89" s="106" t="s">
        <v>110</v>
      </c>
      <c r="C89" s="107"/>
      <c r="D89" s="107"/>
      <c r="E89" s="108"/>
      <c r="F89" s="24">
        <v>7</v>
      </c>
      <c r="G89" s="93" t="s">
        <v>111</v>
      </c>
      <c r="H89" s="94"/>
      <c r="I89" s="94"/>
      <c r="J89" s="94"/>
      <c r="K89" s="94"/>
      <c r="L89" s="94"/>
      <c r="M89" s="95"/>
      <c r="N89" s="13">
        <v>3</v>
      </c>
      <c r="O89" s="19" t="str">
        <f t="shared" si="9"/>
        <v>OB</v>
      </c>
      <c r="P89" s="53">
        <f t="shared" si="10"/>
        <v>0.75</v>
      </c>
    </row>
    <row r="90" spans="1:16" ht="81.75" customHeight="1">
      <c r="A90" s="30">
        <v>8</v>
      </c>
      <c r="B90" s="97" t="s">
        <v>112</v>
      </c>
      <c r="C90" s="98"/>
      <c r="D90" s="98"/>
      <c r="E90" s="99"/>
      <c r="F90" s="24">
        <v>8</v>
      </c>
      <c r="G90" s="93" t="s">
        <v>113</v>
      </c>
      <c r="H90" s="94"/>
      <c r="I90" s="94"/>
      <c r="J90" s="94"/>
      <c r="K90" s="94"/>
      <c r="L90" s="94"/>
      <c r="M90" s="95"/>
      <c r="N90" s="13">
        <v>3</v>
      </c>
      <c r="O90" s="19" t="str">
        <f t="shared" si="9"/>
        <v>OB</v>
      </c>
      <c r="P90" s="53">
        <f t="shared" si="10"/>
        <v>0.75</v>
      </c>
    </row>
    <row r="91" spans="1:16" ht="169.5" customHeight="1">
      <c r="A91" s="106" t="s">
        <v>114</v>
      </c>
      <c r="B91" s="107"/>
      <c r="C91" s="107"/>
      <c r="D91" s="107" t="s">
        <v>115</v>
      </c>
      <c r="E91" s="108"/>
      <c r="F91" s="24">
        <v>1</v>
      </c>
      <c r="G91" s="103" t="s">
        <v>116</v>
      </c>
      <c r="H91" s="104"/>
      <c r="I91" s="104"/>
      <c r="J91" s="104"/>
      <c r="K91" s="104"/>
      <c r="L91" s="104"/>
      <c r="M91" s="105"/>
      <c r="N91" s="13">
        <v>4</v>
      </c>
      <c r="O91" s="19" t="str">
        <f t="shared" si="9"/>
        <v>SESUAI</v>
      </c>
      <c r="P91" s="53">
        <f t="shared" si="10"/>
        <v>1</v>
      </c>
    </row>
    <row r="92" spans="1:16" ht="228" customHeight="1">
      <c r="A92" s="97" t="s">
        <v>117</v>
      </c>
      <c r="B92" s="98"/>
      <c r="C92" s="98" t="s">
        <v>118</v>
      </c>
      <c r="D92" s="98"/>
      <c r="E92" s="99"/>
      <c r="F92" s="24">
        <v>1</v>
      </c>
      <c r="G92" s="103" t="s">
        <v>119</v>
      </c>
      <c r="H92" s="104"/>
      <c r="I92" s="104"/>
      <c r="J92" s="104"/>
      <c r="K92" s="104"/>
      <c r="L92" s="104"/>
      <c r="M92" s="105"/>
      <c r="N92" s="13"/>
      <c r="O92" s="19" t="str">
        <f t="shared" si="9"/>
        <v/>
      </c>
      <c r="P92" s="53">
        <f t="shared" si="10"/>
        <v>0</v>
      </c>
    </row>
    <row r="93" spans="1:16">
      <c r="A93" s="96" t="s">
        <v>24</v>
      </c>
      <c r="B93" s="96"/>
      <c r="C93" s="96"/>
      <c r="D93" s="96"/>
      <c r="E93" s="96"/>
      <c r="F93" s="96"/>
      <c r="G93" s="96"/>
      <c r="H93" s="96"/>
      <c r="I93" s="96"/>
      <c r="J93" s="96"/>
      <c r="K93" s="96"/>
      <c r="L93" s="96"/>
      <c r="M93" s="96"/>
      <c r="N93" s="13">
        <f>MODE((N76:N92),1)</f>
        <v>4</v>
      </c>
      <c r="O93" s="19" t="str">
        <f t="shared" si="9"/>
        <v>SESUAI</v>
      </c>
      <c r="P93" s="47">
        <f>AVERAGE(P76:P92)</f>
        <v>0.76470588235294112</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4</v>
      </c>
      <c r="O100" s="19" t="str">
        <f t="shared" ref="O100:O106" si="11">IF(NOT(ISBLANK(N100)),IF(OR(N100=0,N100=1,N100=2),"KTS",IF(N100=3,"OB",IF(N100=4,"SESUAI","ERROR"))),"")</f>
        <v>SESUAI</v>
      </c>
      <c r="P100" s="53">
        <f t="shared" ref="P100:P105" si="12">N100/4</f>
        <v>1</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4</v>
      </c>
      <c r="O102" s="19" t="str">
        <f t="shared" si="11"/>
        <v>SESUAI</v>
      </c>
      <c r="P102" s="53">
        <f t="shared" si="12"/>
        <v>1</v>
      </c>
    </row>
    <row r="103" spans="1:16" ht="264" customHeight="1">
      <c r="A103" s="58" t="s">
        <v>131</v>
      </c>
      <c r="B103" s="58"/>
      <c r="C103" s="58"/>
      <c r="D103" s="59" t="s">
        <v>212</v>
      </c>
      <c r="E103" s="59"/>
      <c r="F103" s="36">
        <v>1</v>
      </c>
      <c r="G103" s="63" t="s">
        <v>132</v>
      </c>
      <c r="H103" s="63"/>
      <c r="I103" s="63"/>
      <c r="J103" s="63"/>
      <c r="K103" s="63"/>
      <c r="L103" s="63"/>
      <c r="M103" s="63"/>
      <c r="N103" s="13">
        <v>4</v>
      </c>
      <c r="O103" s="19" t="str">
        <f t="shared" si="11"/>
        <v>SESUAI</v>
      </c>
      <c r="P103" s="53">
        <f t="shared" si="12"/>
        <v>1</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6" t="s">
        <v>24</v>
      </c>
      <c r="B106" s="96"/>
      <c r="C106" s="96"/>
      <c r="D106" s="96"/>
      <c r="E106" s="96"/>
      <c r="F106" s="96"/>
      <c r="G106" s="96"/>
      <c r="H106" s="96"/>
      <c r="I106" s="96"/>
      <c r="J106" s="96"/>
      <c r="K106" s="96"/>
      <c r="L106" s="96"/>
      <c r="M106" s="96"/>
      <c r="N106" s="13">
        <f>MODE((N99:N105),1)</f>
        <v>4</v>
      </c>
      <c r="O106" s="19" t="str">
        <f t="shared" si="11"/>
        <v>SESUAI</v>
      </c>
      <c r="P106" s="47">
        <f>AVERAGE(P99:P105)</f>
        <v>0.9285714285714286</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7" t="s">
        <v>141</v>
      </c>
      <c r="C113" s="98"/>
      <c r="D113" s="98"/>
      <c r="E113" s="99"/>
      <c r="F113" s="26">
        <v>2</v>
      </c>
      <c r="G113" s="103" t="s">
        <v>142</v>
      </c>
      <c r="H113" s="104"/>
      <c r="I113" s="104"/>
      <c r="J113" s="104"/>
      <c r="K113" s="104"/>
      <c r="L113" s="104"/>
      <c r="M113" s="105"/>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4</v>
      </c>
      <c r="O114" s="19" t="str">
        <f t="shared" si="13"/>
        <v>SESUAI</v>
      </c>
      <c r="P114" s="53">
        <f t="shared" si="14"/>
        <v>1</v>
      </c>
    </row>
    <row r="115" spans="1:16" ht="168" customHeight="1">
      <c r="A115" s="30">
        <v>2</v>
      </c>
      <c r="B115" s="97" t="s">
        <v>146</v>
      </c>
      <c r="C115" s="98"/>
      <c r="D115" s="98"/>
      <c r="E115" s="99"/>
      <c r="F115" s="26">
        <v>2</v>
      </c>
      <c r="G115" s="93" t="s">
        <v>147</v>
      </c>
      <c r="H115" s="94"/>
      <c r="I115" s="94"/>
      <c r="J115" s="94"/>
      <c r="K115" s="94"/>
      <c r="L115" s="94"/>
      <c r="M115" s="95"/>
      <c r="N115" s="12">
        <v>3</v>
      </c>
      <c r="O115" s="19" t="str">
        <f t="shared" si="13"/>
        <v>OB</v>
      </c>
      <c r="P115" s="53">
        <f t="shared" si="14"/>
        <v>0.75</v>
      </c>
    </row>
    <row r="116" spans="1:16" ht="85.5" customHeight="1">
      <c r="A116" s="30">
        <v>3</v>
      </c>
      <c r="B116" s="97" t="s">
        <v>148</v>
      </c>
      <c r="C116" s="98"/>
      <c r="D116" s="98"/>
      <c r="E116" s="99"/>
      <c r="F116" s="26">
        <v>3</v>
      </c>
      <c r="G116" s="93" t="s">
        <v>149</v>
      </c>
      <c r="H116" s="94"/>
      <c r="I116" s="94"/>
      <c r="J116" s="94"/>
      <c r="K116" s="94"/>
      <c r="L116" s="94"/>
      <c r="M116" s="95"/>
      <c r="N116" s="12">
        <v>3</v>
      </c>
      <c r="O116" s="19" t="str">
        <f t="shared" si="13"/>
        <v>OB</v>
      </c>
      <c r="P116" s="53">
        <f t="shared" si="14"/>
        <v>0.75</v>
      </c>
    </row>
    <row r="117" spans="1:16" ht="80.25" customHeight="1">
      <c r="A117" s="30">
        <v>4</v>
      </c>
      <c r="B117" s="106" t="s">
        <v>150</v>
      </c>
      <c r="C117" s="107"/>
      <c r="D117" s="107"/>
      <c r="E117" s="108"/>
      <c r="F117" s="26">
        <v>4</v>
      </c>
      <c r="G117" s="93" t="s">
        <v>151</v>
      </c>
      <c r="H117" s="94"/>
      <c r="I117" s="94"/>
      <c r="J117" s="94"/>
      <c r="K117" s="94"/>
      <c r="L117" s="94"/>
      <c r="M117" s="95"/>
      <c r="N117" s="12">
        <v>4</v>
      </c>
      <c r="O117" s="19" t="str">
        <f t="shared" si="13"/>
        <v>SESUAI</v>
      </c>
      <c r="P117" s="53">
        <f t="shared" si="14"/>
        <v>1</v>
      </c>
    </row>
    <row r="118" spans="1:16" ht="60" customHeight="1">
      <c r="A118" s="30">
        <v>5</v>
      </c>
      <c r="B118" s="106" t="s">
        <v>152</v>
      </c>
      <c r="C118" s="107"/>
      <c r="D118" s="107"/>
      <c r="E118" s="108"/>
      <c r="F118" s="26">
        <v>5</v>
      </c>
      <c r="G118" s="93" t="s">
        <v>153</v>
      </c>
      <c r="H118" s="94"/>
      <c r="I118" s="94"/>
      <c r="J118" s="94"/>
      <c r="K118" s="94"/>
      <c r="L118" s="94"/>
      <c r="M118" s="95"/>
      <c r="N118" s="12">
        <v>4</v>
      </c>
      <c r="O118" s="19" t="str">
        <f t="shared" si="13"/>
        <v>SESUAI</v>
      </c>
      <c r="P118" s="53">
        <f t="shared" si="14"/>
        <v>1</v>
      </c>
    </row>
    <row r="119" spans="1:16" ht="375.75" customHeight="1">
      <c r="A119" s="113" t="s">
        <v>154</v>
      </c>
      <c r="B119" s="113"/>
      <c r="C119" s="113" t="s">
        <v>155</v>
      </c>
      <c r="D119" s="113"/>
      <c r="E119" s="113"/>
      <c r="F119" s="26">
        <v>1</v>
      </c>
      <c r="G119" s="103" t="s">
        <v>156</v>
      </c>
      <c r="H119" s="104"/>
      <c r="I119" s="104"/>
      <c r="J119" s="104"/>
      <c r="K119" s="104"/>
      <c r="L119" s="104"/>
      <c r="M119" s="105"/>
      <c r="N119" s="12">
        <v>4</v>
      </c>
      <c r="O119" s="19" t="str">
        <f t="shared" si="13"/>
        <v>SESUAI</v>
      </c>
      <c r="P119" s="53">
        <f t="shared" si="14"/>
        <v>1</v>
      </c>
    </row>
    <row r="120" spans="1:16">
      <c r="A120" s="96" t="s">
        <v>24</v>
      </c>
      <c r="B120" s="96"/>
      <c r="C120" s="96"/>
      <c r="D120" s="96"/>
      <c r="E120" s="96"/>
      <c r="F120" s="96"/>
      <c r="G120" s="96"/>
      <c r="H120" s="96"/>
      <c r="I120" s="96"/>
      <c r="J120" s="96"/>
      <c r="K120" s="96"/>
      <c r="L120" s="96"/>
      <c r="M120" s="96"/>
      <c r="N120" s="12">
        <f>MODE((N112:N119),1)</f>
        <v>4</v>
      </c>
      <c r="O120" s="19" t="str">
        <f t="shared" si="13"/>
        <v>SESUAI</v>
      </c>
      <c r="P120" s="47">
        <f>AVERAGE(P112:P119)</f>
        <v>0.9375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4</v>
      </c>
      <c r="O126" s="19" t="str">
        <f>IF(NOT(ISBLANK(N126)),IF(OR(N126=0,N126=1,N126=2),"KTS",IF(N126=3,"OB",IF(N126=4,"SESUAI","ERROR"))),"")</f>
        <v>SESUAI</v>
      </c>
      <c r="P126" s="53">
        <f>N126/4</f>
        <v>1</v>
      </c>
    </row>
    <row r="127" spans="1:16" ht="46.5" customHeight="1">
      <c r="A127" s="28">
        <v>2</v>
      </c>
      <c r="B127" s="97" t="s">
        <v>160</v>
      </c>
      <c r="C127" s="98"/>
      <c r="D127" s="98"/>
      <c r="E127" s="99"/>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7" t="s">
        <v>162</v>
      </c>
      <c r="C128" s="98"/>
      <c r="D128" s="98"/>
      <c r="E128" s="99"/>
      <c r="F128" s="21">
        <v>3</v>
      </c>
      <c r="G128" s="167" t="s">
        <v>163</v>
      </c>
      <c r="H128" s="168"/>
      <c r="I128" s="168"/>
      <c r="J128" s="168"/>
      <c r="K128" s="168"/>
      <c r="L128" s="168"/>
      <c r="M128" s="169"/>
      <c r="N128" s="13">
        <v>3</v>
      </c>
      <c r="O128" s="19" t="str">
        <f t="shared" si="15"/>
        <v>OB</v>
      </c>
      <c r="P128" s="53">
        <f t="shared" si="16"/>
        <v>0.75</v>
      </c>
    </row>
    <row r="129" spans="1:16" ht="72" customHeight="1">
      <c r="A129" s="29">
        <v>4</v>
      </c>
      <c r="B129" s="97" t="s">
        <v>164</v>
      </c>
      <c r="C129" s="98"/>
      <c r="D129" s="98"/>
      <c r="E129" s="99"/>
      <c r="F129" s="21">
        <v>4</v>
      </c>
      <c r="G129" s="167"/>
      <c r="H129" s="168"/>
      <c r="I129" s="168"/>
      <c r="J129" s="168"/>
      <c r="K129" s="168"/>
      <c r="L129" s="168"/>
      <c r="M129" s="169"/>
      <c r="N129" s="13">
        <v>3</v>
      </c>
      <c r="O129" s="19" t="str">
        <f t="shared" si="15"/>
        <v>OB</v>
      </c>
      <c r="P129" s="53">
        <f t="shared" si="16"/>
        <v>0.75</v>
      </c>
    </row>
    <row r="130" spans="1:16">
      <c r="A130" s="96" t="s">
        <v>24</v>
      </c>
      <c r="B130" s="96"/>
      <c r="C130" s="96"/>
      <c r="D130" s="96"/>
      <c r="E130" s="96"/>
      <c r="F130" s="96"/>
      <c r="G130" s="96"/>
      <c r="H130" s="96"/>
      <c r="I130" s="96"/>
      <c r="J130" s="96"/>
      <c r="K130" s="96"/>
      <c r="L130" s="96"/>
      <c r="M130" s="96"/>
      <c r="N130" s="13">
        <f>MODE((N126:N129),1)</f>
        <v>4</v>
      </c>
      <c r="O130" s="19" t="str">
        <f t="shared" si="15"/>
        <v>SESUAI</v>
      </c>
      <c r="P130" s="47">
        <f>AVERAGE(P126:P129)</f>
        <v>0.875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3</v>
      </c>
      <c r="O136" s="19" t="str">
        <f>IF(NOT(ISBLANK(N136)),IF(OR(N136=0,N136=1,N136=2),"KTS",IF(N136=3,"OB",IF(N136=4,"SESUAI","ERROR"))),"")</f>
        <v>OB</v>
      </c>
      <c r="P136" s="53">
        <f>N136/4</f>
        <v>0.75</v>
      </c>
    </row>
    <row r="137" spans="1:16" ht="70.5" customHeight="1">
      <c r="A137" s="30">
        <v>2</v>
      </c>
      <c r="B137" s="97" t="s">
        <v>168</v>
      </c>
      <c r="C137" s="98"/>
      <c r="D137" s="98"/>
      <c r="E137" s="99"/>
      <c r="F137" s="26">
        <v>2</v>
      </c>
      <c r="G137" s="103" t="s">
        <v>169</v>
      </c>
      <c r="H137" s="104"/>
      <c r="I137" s="104"/>
      <c r="J137" s="104"/>
      <c r="K137" s="104"/>
      <c r="L137" s="104"/>
      <c r="M137" s="105"/>
      <c r="N137" s="13">
        <v>4</v>
      </c>
      <c r="O137" s="19" t="str">
        <f t="shared" ref="O137:O141" si="17">IF(NOT(ISBLANK(N137)),IF(OR(N137=0,N137=1,N137=2),"KTS",IF(N137=3,"OB",IF(N137=4,"SESUAI","ERROR"))),"")</f>
        <v>SESUAI</v>
      </c>
      <c r="P137" s="53">
        <f t="shared" ref="P137:P140" si="18">N137/4</f>
        <v>1</v>
      </c>
    </row>
    <row r="138" spans="1:16" ht="33" customHeight="1">
      <c r="A138" s="30">
        <v>3</v>
      </c>
      <c r="B138" s="97" t="s">
        <v>170</v>
      </c>
      <c r="C138" s="98"/>
      <c r="D138" s="98"/>
      <c r="E138" s="99"/>
      <c r="F138" s="26">
        <v>3</v>
      </c>
      <c r="G138" s="118" t="s">
        <v>163</v>
      </c>
      <c r="H138" s="119"/>
      <c r="I138" s="119"/>
      <c r="J138" s="119"/>
      <c r="K138" s="119"/>
      <c r="L138" s="119"/>
      <c r="M138" s="120"/>
      <c r="N138" s="13">
        <v>4</v>
      </c>
      <c r="O138" s="19" t="str">
        <f t="shared" si="17"/>
        <v>SESUAI</v>
      </c>
      <c r="P138" s="53">
        <f t="shared" si="18"/>
        <v>1</v>
      </c>
    </row>
    <row r="139" spans="1:16" ht="52.5" customHeight="1">
      <c r="A139" s="26">
        <v>4</v>
      </c>
      <c r="B139" s="106" t="s">
        <v>171</v>
      </c>
      <c r="C139" s="107"/>
      <c r="D139" s="107"/>
      <c r="E139" s="108"/>
      <c r="F139" s="26">
        <v>4</v>
      </c>
      <c r="G139" s="118"/>
      <c r="H139" s="119"/>
      <c r="I139" s="119"/>
      <c r="J139" s="119"/>
      <c r="K139" s="119"/>
      <c r="L139" s="119"/>
      <c r="M139" s="120"/>
      <c r="N139" s="13">
        <v>3</v>
      </c>
      <c r="O139" s="19"/>
      <c r="P139" s="53">
        <f t="shared" si="18"/>
        <v>0.75</v>
      </c>
    </row>
    <row r="140" spans="1:16" ht="144.75" customHeight="1">
      <c r="A140" s="30">
        <v>5</v>
      </c>
      <c r="B140" s="97" t="s">
        <v>172</v>
      </c>
      <c r="C140" s="98"/>
      <c r="D140" s="98"/>
      <c r="E140" s="99"/>
      <c r="F140" s="26">
        <v>5</v>
      </c>
      <c r="G140" s="118"/>
      <c r="H140" s="119"/>
      <c r="I140" s="119"/>
      <c r="J140" s="119"/>
      <c r="K140" s="119"/>
      <c r="L140" s="119"/>
      <c r="M140" s="120"/>
      <c r="N140" s="13">
        <v>4</v>
      </c>
      <c r="O140" s="19" t="str">
        <f t="shared" si="17"/>
        <v>SESUAI</v>
      </c>
      <c r="P140" s="53">
        <f t="shared" si="18"/>
        <v>1</v>
      </c>
    </row>
    <row r="141" spans="1:16">
      <c r="A141" s="96" t="s">
        <v>24</v>
      </c>
      <c r="B141" s="96"/>
      <c r="C141" s="96"/>
      <c r="D141" s="96"/>
      <c r="E141" s="96"/>
      <c r="F141" s="96"/>
      <c r="G141" s="96"/>
      <c r="H141" s="96"/>
      <c r="I141" s="96"/>
      <c r="J141" s="96"/>
      <c r="K141" s="96"/>
      <c r="L141" s="96"/>
      <c r="M141" s="96"/>
      <c r="N141" s="13">
        <f>MODE((N136:N140),1)</f>
        <v>4</v>
      </c>
      <c r="O141" s="19" t="str">
        <f t="shared" si="17"/>
        <v>SESUAI</v>
      </c>
      <c r="P141" s="47">
        <f>AVERAGE(P136:P140)</f>
        <v>0.9</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7" t="s">
        <v>177</v>
      </c>
      <c r="C148" s="98"/>
      <c r="D148" s="98"/>
      <c r="E148" s="99"/>
      <c r="F148" s="26">
        <v>2</v>
      </c>
      <c r="G148" s="103" t="s">
        <v>178</v>
      </c>
      <c r="H148" s="104"/>
      <c r="I148" s="104"/>
      <c r="J148" s="104"/>
      <c r="K148" s="104"/>
      <c r="L148" s="104"/>
      <c r="M148" s="105"/>
      <c r="N148" s="13">
        <v>4</v>
      </c>
      <c r="O148" s="19" t="str">
        <f t="shared" ref="O148:O157" si="19">IF(NOT(ISBLANK(N148)),IF(OR(N148=0,N148=1,N148=2),"KTS",IF(N148=3,"OB",IF(N148=4,"SESUAI","ERROR"))),"")</f>
        <v>SESUAI</v>
      </c>
      <c r="P148" s="53">
        <f t="shared" ref="P148:P156" si="20">N148/4</f>
        <v>1</v>
      </c>
    </row>
    <row r="149" spans="1:16" ht="86.25" customHeight="1">
      <c r="A149" s="26">
        <v>3</v>
      </c>
      <c r="B149" s="100" t="s">
        <v>179</v>
      </c>
      <c r="C149" s="101"/>
      <c r="D149" s="101"/>
      <c r="E149" s="102"/>
      <c r="F149" s="26">
        <v>3</v>
      </c>
      <c r="G149" s="103" t="s">
        <v>180</v>
      </c>
      <c r="H149" s="104"/>
      <c r="I149" s="104"/>
      <c r="J149" s="104"/>
      <c r="K149" s="104"/>
      <c r="L149" s="104"/>
      <c r="M149" s="105"/>
      <c r="N149" s="13">
        <v>4</v>
      </c>
      <c r="O149" s="19" t="str">
        <f t="shared" si="19"/>
        <v>SESUAI</v>
      </c>
      <c r="P149" s="53">
        <f t="shared" si="20"/>
        <v>1</v>
      </c>
    </row>
    <row r="150" spans="1:16" ht="299.25" customHeight="1">
      <c r="A150" s="30">
        <v>4</v>
      </c>
      <c r="B150" s="100" t="s">
        <v>181</v>
      </c>
      <c r="C150" s="101"/>
      <c r="D150" s="101"/>
      <c r="E150" s="102"/>
      <c r="F150" s="26">
        <v>4</v>
      </c>
      <c r="G150" s="103" t="s">
        <v>182</v>
      </c>
      <c r="H150" s="104"/>
      <c r="I150" s="104"/>
      <c r="J150" s="104"/>
      <c r="K150" s="104"/>
      <c r="L150" s="104"/>
      <c r="M150" s="105"/>
      <c r="N150" s="13">
        <v>4</v>
      </c>
      <c r="O150" s="19" t="str">
        <f t="shared" si="19"/>
        <v>SESUAI</v>
      </c>
      <c r="P150" s="53">
        <f t="shared" si="20"/>
        <v>1</v>
      </c>
    </row>
    <row r="151" spans="1:16" ht="278.25" customHeight="1">
      <c r="A151" s="26">
        <v>5</v>
      </c>
      <c r="B151" s="100" t="s">
        <v>183</v>
      </c>
      <c r="C151" s="101"/>
      <c r="D151" s="101"/>
      <c r="E151" s="102"/>
      <c r="F151" s="26">
        <v>5</v>
      </c>
      <c r="G151" s="103" t="s">
        <v>184</v>
      </c>
      <c r="H151" s="104"/>
      <c r="I151" s="104"/>
      <c r="J151" s="104"/>
      <c r="K151" s="104"/>
      <c r="L151" s="104"/>
      <c r="M151" s="105"/>
      <c r="N151" s="13">
        <v>4</v>
      </c>
      <c r="O151" s="19" t="str">
        <f t="shared" si="19"/>
        <v>SESUAI</v>
      </c>
      <c r="P151" s="53">
        <f t="shared" si="20"/>
        <v>1</v>
      </c>
    </row>
    <row r="152" spans="1:16" ht="147" customHeight="1">
      <c r="A152" s="124" t="s">
        <v>185</v>
      </c>
      <c r="B152" s="175"/>
      <c r="C152" s="113" t="s">
        <v>186</v>
      </c>
      <c r="D152" s="113"/>
      <c r="E152" s="113"/>
      <c r="F152" s="26">
        <v>1</v>
      </c>
      <c r="G152" s="111" t="s">
        <v>187</v>
      </c>
      <c r="H152" s="111"/>
      <c r="I152" s="111"/>
      <c r="J152" s="111"/>
      <c r="K152" s="111"/>
      <c r="L152" s="111"/>
      <c r="M152" s="111"/>
      <c r="N152" s="13">
        <v>3</v>
      </c>
      <c r="O152" s="19" t="str">
        <f t="shared" si="19"/>
        <v>OB</v>
      </c>
      <c r="P152" s="53">
        <f t="shared" si="20"/>
        <v>0.75</v>
      </c>
    </row>
    <row r="153" spans="1:16" ht="92.25" customHeight="1">
      <c r="A153" s="30">
        <v>2</v>
      </c>
      <c r="B153" s="97" t="s">
        <v>188</v>
      </c>
      <c r="C153" s="98"/>
      <c r="D153" s="98"/>
      <c r="E153" s="99"/>
      <c r="F153" s="26">
        <v>2</v>
      </c>
      <c r="G153" s="93" t="s">
        <v>189</v>
      </c>
      <c r="H153" s="94"/>
      <c r="I153" s="94"/>
      <c r="J153" s="94"/>
      <c r="K153" s="94"/>
      <c r="L153" s="94"/>
      <c r="M153" s="95"/>
      <c r="N153" s="13">
        <v>4</v>
      </c>
      <c r="O153" s="19" t="str">
        <f t="shared" si="19"/>
        <v>SESUAI</v>
      </c>
      <c r="P153" s="53">
        <f t="shared" si="20"/>
        <v>1</v>
      </c>
    </row>
    <row r="154" spans="1:16" ht="81" customHeight="1">
      <c r="A154" s="30">
        <v>3</v>
      </c>
      <c r="B154" s="97" t="s">
        <v>190</v>
      </c>
      <c r="C154" s="98"/>
      <c r="D154" s="98"/>
      <c r="E154" s="99"/>
      <c r="F154" s="26">
        <v>3</v>
      </c>
      <c r="G154" s="93" t="s">
        <v>191</v>
      </c>
      <c r="H154" s="94"/>
      <c r="I154" s="94"/>
      <c r="J154" s="94"/>
      <c r="K154" s="94"/>
      <c r="L154" s="94"/>
      <c r="M154" s="95"/>
      <c r="N154" s="13">
        <v>3</v>
      </c>
      <c r="O154" s="19" t="str">
        <f t="shared" si="19"/>
        <v>OB</v>
      </c>
      <c r="P154" s="53">
        <f t="shared" si="20"/>
        <v>0.75</v>
      </c>
    </row>
    <row r="155" spans="1:16" ht="90" customHeight="1">
      <c r="A155" s="30">
        <v>4</v>
      </c>
      <c r="B155" s="106" t="s">
        <v>192</v>
      </c>
      <c r="C155" s="107"/>
      <c r="D155" s="107"/>
      <c r="E155" s="108"/>
      <c r="F155" s="26">
        <v>4</v>
      </c>
      <c r="G155" s="93" t="s">
        <v>193</v>
      </c>
      <c r="H155" s="94"/>
      <c r="I155" s="94"/>
      <c r="J155" s="94"/>
      <c r="K155" s="94"/>
      <c r="L155" s="94"/>
      <c r="M155" s="95"/>
      <c r="N155" s="13">
        <v>4</v>
      </c>
      <c r="O155" s="19" t="str">
        <f t="shared" si="19"/>
        <v>SESUAI</v>
      </c>
      <c r="P155" s="53">
        <f t="shared" si="20"/>
        <v>1</v>
      </c>
    </row>
    <row r="156" spans="1:16" ht="71.25" customHeight="1">
      <c r="A156" s="30">
        <v>5</v>
      </c>
      <c r="B156" s="106" t="s">
        <v>194</v>
      </c>
      <c r="C156" s="107"/>
      <c r="D156" s="107"/>
      <c r="E156" s="108"/>
      <c r="F156" s="26">
        <v>5</v>
      </c>
      <c r="G156" s="93" t="s">
        <v>195</v>
      </c>
      <c r="H156" s="94"/>
      <c r="I156" s="94"/>
      <c r="J156" s="94"/>
      <c r="K156" s="94"/>
      <c r="L156" s="94"/>
      <c r="M156" s="95"/>
      <c r="N156" s="13">
        <v>4</v>
      </c>
      <c r="O156" s="19" t="str">
        <f t="shared" si="19"/>
        <v>SESUAI</v>
      </c>
      <c r="P156" s="53">
        <f t="shared" si="20"/>
        <v>1</v>
      </c>
    </row>
    <row r="157" spans="1:16">
      <c r="A157" s="96" t="s">
        <v>24</v>
      </c>
      <c r="B157" s="96"/>
      <c r="C157" s="96"/>
      <c r="D157" s="96"/>
      <c r="E157" s="96"/>
      <c r="F157" s="96"/>
      <c r="G157" s="96"/>
      <c r="H157" s="96"/>
      <c r="I157" s="96"/>
      <c r="J157" s="96"/>
      <c r="K157" s="96"/>
      <c r="L157" s="96"/>
      <c r="M157" s="96"/>
      <c r="N157" s="13">
        <f>MODE((N147:N156),1)</f>
        <v>4</v>
      </c>
      <c r="O157" s="19" t="str">
        <f t="shared" si="19"/>
        <v>SESUAI</v>
      </c>
      <c r="P157" s="47">
        <f>AVERAGE(P147:P156)</f>
        <v>0.95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4</v>
      </c>
      <c r="O164" s="19" t="str">
        <f t="shared" ref="O164:O167" si="21">IF(NOT(ISBLANK(N164)),IF(OR(N164=0,N164=1,N164=2),"KTS",IF(N164=3,"OB",IF(N164=4,"SESUAI","ERROR"))),"")</f>
        <v>SESUAI</v>
      </c>
      <c r="P164" s="53">
        <f t="shared" ref="P164:P166" si="22">N164/4</f>
        <v>1</v>
      </c>
    </row>
    <row r="165" spans="1:16" ht="108.75" customHeight="1">
      <c r="A165" s="59" t="s">
        <v>202</v>
      </c>
      <c r="B165" s="59"/>
      <c r="C165" s="59" t="s">
        <v>203</v>
      </c>
      <c r="D165" s="59"/>
      <c r="E165" s="59"/>
      <c r="F165" s="36">
        <v>3</v>
      </c>
      <c r="G165" s="90" t="s">
        <v>204</v>
      </c>
      <c r="H165" s="91"/>
      <c r="I165" s="91"/>
      <c r="J165" s="91"/>
      <c r="K165" s="91"/>
      <c r="L165" s="91"/>
      <c r="M165" s="92"/>
      <c r="N165" s="13">
        <v>4</v>
      </c>
      <c r="O165" s="19" t="str">
        <f t="shared" si="21"/>
        <v>SESUAI</v>
      </c>
      <c r="P165" s="53">
        <f t="shared" si="22"/>
        <v>1</v>
      </c>
    </row>
    <row r="166" spans="1:16" ht="105" customHeight="1">
      <c r="A166" s="59" t="s">
        <v>205</v>
      </c>
      <c r="B166" s="59"/>
      <c r="C166" s="59" t="s">
        <v>206</v>
      </c>
      <c r="D166" s="59"/>
      <c r="E166" s="59"/>
      <c r="F166" s="36">
        <v>4</v>
      </c>
      <c r="G166" s="90" t="s">
        <v>207</v>
      </c>
      <c r="H166" s="91"/>
      <c r="I166" s="91"/>
      <c r="J166" s="91"/>
      <c r="K166" s="91"/>
      <c r="L166" s="91"/>
      <c r="M166" s="92"/>
      <c r="N166" s="13">
        <v>4</v>
      </c>
      <c r="O166" s="19" t="str">
        <f t="shared" si="21"/>
        <v>SESUAI</v>
      </c>
      <c r="P166" s="53">
        <f t="shared" si="22"/>
        <v>1</v>
      </c>
    </row>
    <row r="167" spans="1:16">
      <c r="A167" s="96" t="s">
        <v>24</v>
      </c>
      <c r="B167" s="96"/>
      <c r="C167" s="96"/>
      <c r="D167" s="96"/>
      <c r="E167" s="96"/>
      <c r="F167" s="96"/>
      <c r="G167" s="96"/>
      <c r="H167" s="96"/>
      <c r="I167" s="96"/>
      <c r="J167" s="96"/>
      <c r="K167" s="96"/>
      <c r="L167" s="96"/>
      <c r="M167" s="96"/>
      <c r="N167" s="13">
        <f>MODE((N163:N166),1)</f>
        <v>4</v>
      </c>
      <c r="O167" s="19" t="str">
        <f t="shared" si="21"/>
        <v>SESUAI</v>
      </c>
      <c r="P167" s="47">
        <f>AVERAGE(P163:P166)</f>
        <v>0.9375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2" zoomScale="110" zoomScaleNormal="110" workbookViewId="0">
      <selection activeCell="C22" sqref="C22"/>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t="str">
        <f>'INSTRUMEN APS'!L9:P9</f>
        <v>9 Kriteria</v>
      </c>
      <c r="M9" s="185"/>
      <c r="N9" s="185"/>
      <c r="O9" s="186"/>
    </row>
    <row r="10" spans="1:15">
      <c r="A10" s="142" t="s">
        <v>3</v>
      </c>
      <c r="B10" s="143"/>
      <c r="C10" s="143"/>
      <c r="D10" s="143"/>
      <c r="E10" s="143"/>
      <c r="F10" s="40"/>
      <c r="G10" s="5"/>
      <c r="H10" s="5"/>
      <c r="I10" s="5"/>
      <c r="J10" s="5"/>
      <c r="K10" s="6" t="s">
        <v>22</v>
      </c>
      <c r="L10" s="187" t="str">
        <f>'INSTRUMEN APS'!L10:P10</f>
        <v>13 Agustus 2019</v>
      </c>
      <c r="M10" s="187"/>
      <c r="N10" s="187"/>
      <c r="O10" s="188"/>
    </row>
    <row r="11" spans="1:15">
      <c r="A11" s="156" t="s">
        <v>4</v>
      </c>
      <c r="B11" s="157"/>
      <c r="C11" s="157"/>
      <c r="D11" s="157"/>
      <c r="E11" s="157"/>
      <c r="F11" s="45"/>
      <c r="G11" s="7"/>
      <c r="H11" s="7"/>
      <c r="I11" s="7"/>
      <c r="J11" s="7"/>
      <c r="K11" s="8" t="s">
        <v>23</v>
      </c>
      <c r="L11" s="189" t="str">
        <f>'INSTRUMEN APS'!L11:P11</f>
        <v xml:space="preserve">Prodi Hukum Pidana Islam </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Fatah Hidayat, S.Ag., M.Pd.I</v>
      </c>
      <c r="B13" s="147"/>
      <c r="C13" s="153"/>
      <c r="D13" s="146" t="str">
        <f>'INSTRUMEN APS'!D13:G15</f>
        <v>Dr. Muhammad Sadi Is, MH</v>
      </c>
      <c r="E13" s="147"/>
      <c r="F13" s="147"/>
      <c r="G13" s="153"/>
      <c r="H13" s="146">
        <f>'INSTRUMEN APS'!H13:J15</f>
        <v>0</v>
      </c>
      <c r="I13" s="147"/>
      <c r="J13" s="153"/>
      <c r="K13" s="146">
        <f>'INSTRUMEN APS'!K13:M15</f>
        <v>0</v>
      </c>
      <c r="L13" s="147"/>
      <c r="M13" s="153"/>
      <c r="N13" s="81" t="str">
        <f>'INSTRUMEN APS'!N13:O15</f>
        <v>Alimron, M.Ag.</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0.8125</v>
      </c>
    </row>
    <row r="19" spans="2:3">
      <c r="B19" s="19" t="s">
        <v>216</v>
      </c>
      <c r="C19" s="47">
        <f>'INSTRUMEN APS'!P33</f>
        <v>0.8125</v>
      </c>
    </row>
    <row r="20" spans="2:3">
      <c r="B20" s="19" t="s">
        <v>95</v>
      </c>
      <c r="C20" s="47">
        <f>'INSTRUMEN APS'!P41</f>
        <v>0.875</v>
      </c>
    </row>
    <row r="21" spans="2:3">
      <c r="B21" s="19" t="s">
        <v>94</v>
      </c>
      <c r="C21" s="47">
        <f>'INSTRUMEN APS'!P59</f>
        <v>0.9375</v>
      </c>
    </row>
    <row r="22" spans="2:3">
      <c r="B22" s="19" t="s">
        <v>96</v>
      </c>
      <c r="C22" s="47">
        <f>'INSTRUMEN APS'!P70</f>
        <v>0.75</v>
      </c>
    </row>
    <row r="23" spans="2:3">
      <c r="B23" s="19" t="s">
        <v>217</v>
      </c>
      <c r="C23" s="47">
        <f>'INSTRUMEN APS'!P93</f>
        <v>0.76470588235294112</v>
      </c>
    </row>
    <row r="24" spans="2:3">
      <c r="B24" s="19" t="s">
        <v>218</v>
      </c>
      <c r="C24" s="47">
        <f>'INSTRUMEN APS'!P106</f>
        <v>0.9285714285714286</v>
      </c>
    </row>
    <row r="25" spans="2:3">
      <c r="B25" s="19" t="s">
        <v>219</v>
      </c>
      <c r="C25" s="47">
        <f>'INSTRUMEN APS'!P120</f>
        <v>0.9375</v>
      </c>
    </row>
    <row r="26" spans="2:3">
      <c r="B26" s="19" t="s">
        <v>220</v>
      </c>
      <c r="C26" s="47">
        <f>'INSTRUMEN APS'!P130</f>
        <v>0.875</v>
      </c>
    </row>
    <row r="27" spans="2:3">
      <c r="B27" s="19" t="s">
        <v>221</v>
      </c>
      <c r="C27" s="47">
        <f>'INSTRUMEN APS'!P141</f>
        <v>0.9</v>
      </c>
    </row>
    <row r="28" spans="2:3">
      <c r="B28" s="19" t="s">
        <v>222</v>
      </c>
      <c r="C28" s="47">
        <f>'INSTRUMEN APS'!P157</f>
        <v>0.95</v>
      </c>
    </row>
    <row r="29" spans="2:3">
      <c r="B29" s="19" t="s">
        <v>223</v>
      </c>
      <c r="C29" s="47">
        <f>'INSTRUMEN APS'!P167</f>
        <v>0.9375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Alimron</cp:lastModifiedBy>
  <dcterms:created xsi:type="dcterms:W3CDTF">2019-07-31T07:20:20Z</dcterms:created>
  <dcterms:modified xsi:type="dcterms:W3CDTF">2019-08-29T09:00:14Z</dcterms:modified>
</cp:coreProperties>
</file>